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130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E43" i="2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D33"/>
  <c r="E26" i="1" l="1"/>
  <c r="E19" s="1"/>
  <c r="D26"/>
  <c r="D19" s="1"/>
  <c r="C26"/>
  <c r="C19" s="1"/>
  <c r="C86" l="1"/>
  <c r="C87" l="1"/>
  <c r="E87" l="1"/>
  <c r="D87"/>
  <c r="E86"/>
  <c r="D86"/>
  <c r="E113" l="1"/>
  <c r="D113"/>
  <c r="C113"/>
</calcChain>
</file>

<file path=xl/sharedStrings.xml><?xml version="1.0" encoding="utf-8"?>
<sst xmlns="http://schemas.openxmlformats.org/spreadsheetml/2006/main" count="265" uniqueCount="203">
  <si>
    <t>Наименование кода дохода бюджета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</si>
  <si>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</si>
  <si>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</si>
  <si>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</si>
  <si>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</si>
  <si>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1 01 02000 01 0000110</t>
  </si>
  <si>
    <t>Налог на доходы физических лиц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</si>
  <si>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</si>
  <si>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</si>
  <si>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</si>
  <si>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</si>
  <si>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</si>
  <si>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</si>
  <si>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</si>
  <si>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</si>
  <si>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</si>
  <si>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</si>
  <si>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 доходы</t>
  </si>
  <si>
    <t>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</si>
  <si>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</si>
  <si>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1 05 01021 01 0000 110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</si>
  <si>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</si>
  <si>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</si>
  <si>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</si>
  <si>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</si>
  <si>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</si>
  <si>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</si>
  <si>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</si>
  <si>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</si>
  <si>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</si>
  <si>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</si>
  <si>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</si>
  <si>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</si>
  <si>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</si>
  <si>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</si>
  <si>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</si>
  <si>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</si>
  <si>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1 11 05013 050000 120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</si>
  <si>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</si>
  <si>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</si>
  <si>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</si>
  <si>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</si>
  <si>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</si>
  <si>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</si>
  <si>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</si>
  <si>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</si>
  <si>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</si>
  <si>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1 14 00000 000000 000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</si>
  <si>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</si>
  <si>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</si>
  <si>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</si>
  <si>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</si>
  <si>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</si>
  <si>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</si>
  <si>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</si>
  <si>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</si>
  <si>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</si>
  <si>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</si>
  <si>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2 02 15000 00 0000 150</t>
  </si>
  <si>
    <t>Дотации бюджетам субъектов Российской Федерации и муниципальных образований</t>
  </si>
  <si>
    <t>2 02 15001 05 0000 150</t>
  </si>
  <si>
    <t>2 02 20000 00 0000 150</t>
  </si>
  <si>
    <t>Субсидии бюджетам бюджетной системы Российской Федерации (межбюджетные субсидии)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</si>
  <si>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</si>
  <si>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</si>
  <si>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2 02 29999 05 0000 150</t>
  </si>
  <si>
    <t>Прочие субсидии бюджетам муниципальных районов</t>
  </si>
  <si>
    <t>2 02 30000 00 0000 150</t>
  </si>
  <si>
    <t>Субвенции бюджетам субъектов Российской Федерации и муниципальных образований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</si>
  <si>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</si>
  <si>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</si>
  <si>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</si>
  <si>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</si>
  <si>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2 02 35260 05 0000 150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</si>
  <si>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</si>
  <si>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</si>
  <si>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</si>
  <si>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2 02 39998 05 0000 150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</si>
  <si>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</si>
  <si>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</si>
  <si>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</si>
  <si>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</si>
  <si>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</si>
  <si>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</si>
  <si>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</si>
  <si>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1 05 01011 01 0000 110</t>
  </si>
  <si>
    <t>1 05 04000 02 0000 110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</si>
  <si>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</si>
  <si>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</si>
  <si>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1 11 05035 05 0000 120</t>
  </si>
  <si>
    <t>ДОХОДЫ ОТ ПРОДАЖИ МАТЕРИАЛЬНЫХ И НЕМАТЕРИАЛЬНЫХ АКТИВОВ</t>
  </si>
  <si>
    <t>Код бюджетной классификации Российской Федерации</t>
  </si>
  <si>
    <t>(тыс. рублей)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</si>
  <si>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</si>
  <si>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</si>
  <si>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</si>
  <si>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</si>
  <si>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Государственная пошлина за выдачу разрешения на установку рекламной конструкции</t>
  </si>
  <si>
    <t>1 08 07150 01 0000 110</t>
  </si>
  <si>
    <t>к решению Совета депутатов</t>
  </si>
  <si>
    <t>от</t>
  </si>
  <si>
    <t>№</t>
  </si>
  <si>
    <t>"О бюджете муниципального образования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</si>
  <si>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</si>
  <si>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</si>
  <si>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</si>
  <si>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</si>
  <si>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</si>
  <si>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1 16 01063 01 0000 140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</si>
  <si>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</si>
  <si>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</si>
  <si>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</si>
  <si>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</si>
  <si>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</si>
  <si>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</si>
  <si>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</si>
  <si>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1 12 01010 01 0000 120</t>
  </si>
  <si>
    <t>1 12 01041 01 0000 120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</si>
  <si>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</si>
  <si>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Единая субвенция бюджетам муниципальных районов</t>
  </si>
  <si>
    <t>2023 год</t>
  </si>
  <si>
    <t>Плата за размещение отходов производства и потребления</t>
  </si>
  <si>
    <t>1 12 01040 01 0000 120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</si>
  <si>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</si>
  <si>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</si>
  <si>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1 12 01071 01 0000 120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</si>
  <si>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</si>
  <si>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</si>
  <si>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</si>
  <si>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</si>
  <si>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</si>
  <si>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</si>
  <si>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</si>
  <si>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</si>
  <si>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</si>
  <si>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</si>
  <si>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</si>
  <si>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</si>
  <si>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</si>
  <si>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</si>
  <si>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1 16 01123 01 0000 140</t>
  </si>
  <si>
    <t>1 16 01133 01 0000 140</t>
  </si>
  <si>
    <t>1 16 01333 01 0000 140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</si>
  <si>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</si>
  <si>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</si>
  <si>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</si>
  <si>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2024 год</t>
  </si>
  <si>
    <t>Приложение 3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</si>
  <si>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</si>
  <si>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</si>
  <si>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</si>
  <si>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</si>
  <si>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</si>
  <si>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</si>
  <si>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</si>
  <si>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1 14 02050 00 0000 410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</si>
  <si>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</si>
  <si>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</si>
  <si>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</si>
  <si>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</si>
  <si>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</si>
  <si>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</si>
  <si>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2 02 49999 05 0000150</t>
  </si>
  <si>
    <t>Прочие межбюджетные трансферты, передаваемые бюджетам муниципальных районов</t>
  </si>
  <si>
    <t>Грачевский района на 2023 год</t>
  </si>
  <si>
    <t xml:space="preserve">и на плановый период 2024 и 2025 годов" </t>
  </si>
  <si>
    <t xml:space="preserve">ПОСТУПЛЕНИЕ ДОХОДОВ В РАЙОННЫЙ БЮДЖЕТ ПО КОДАМ ВИДОВ (ПОДВИДОВ) ДОХОДОВ НА 2023 ГОД И НА ПЛАНОВЫЙ ПЕРИОД 2024 И 2025 ГОДОВ 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</si>
  <si>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</si>
  <si>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</si>
  <si>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2025 год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</si>
  <si>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</si>
  <si>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</si>
  <si>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</si>
  <si>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</si>
  <si>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</si>
  <si>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</si>
  <si>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</si>
  <si>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</si>
  <si>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</si>
  <si>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</si>
  <si>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</si>
  <si>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</si>
  <si>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</si>
  <si>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</si>
  <si>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</si>
  <si>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1 16 01330 01 0000 140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</si>
  <si>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</si>
  <si>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</si>
  <si>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</si>
  <si>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</si>
  <si>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</si>
  <si>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</si>
  <si>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1 05 03010 01 0000 110</t>
  </si>
  <si>
    <t>1 12 01070 01 0000 120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</si>
  <si>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</si>
  <si>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2022г. первонач бюджет</t>
  </si>
  <si>
    <t>Изменения (4-3)</t>
  </si>
  <si>
    <t>в том числе доп норматив</t>
  </si>
  <si>
    <t>1 14 00000 00 0000 000</t>
  </si>
  <si>
    <t>2 02 25179 05 0000 150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</si>
  <si>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</si>
  <si>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от 23.12.2022</t>
  </si>
  <si>
    <t>№ 157-рс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</si>
</sst>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4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13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3"/>
      <color theme="1"/>
      <name val="Times New Roman"/>
      <family val="2"/>
      <charset val="204"/>
    </font>
    <font>
      <sz val="13"/>
      <color rgb="FF000000"/>
      <name val="Times New Roman"/>
      <family val="2"/>
      <charset val="204"/>
    </font>
    <font>
      <i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164" fontId="4" fillId="0" borderId="7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top" wrapText="1"/>
    </xf>
    <xf numFmtId="164" fontId="6" fillId="0" borderId="4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distributed"/>
    </xf>
    <xf numFmtId="0" fontId="4" fillId="0" borderId="5" xfId="0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center" wrapText="1"/>
    </xf>
    <xf numFmtId="164" fontId="4" fillId="0" borderId="5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distributed"/>
    </xf>
    <xf numFmtId="0" fontId="1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164" fontId="1" fillId="0" borderId="5" xfId="0" applyNumberFormat="1" applyFont="1" applyBorder="1" applyAlignment="1">
      <alignment horizontal="right" vertical="center"/>
    </xf>
    <xf numFmtId="0" fontId="10" fillId="0" borderId="4" xfId="0" applyFont="1" applyBorder="1"/>
    <xf numFmtId="0" fontId="12" fillId="0" borderId="0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justify" vertical="top" wrapText="1"/>
    </xf>
    <xf numFmtId="0" fontId="1" fillId="0" borderId="6" xfId="0" applyFont="1" applyBorder="1" applyAlignment="1">
      <alignment vertical="distributed"/>
    </xf>
    <xf numFmtId="164" fontId="1" fillId="0" borderId="5" xfId="0" applyNumberFormat="1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justify"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0" fontId="13" fillId="0" borderId="4" xfId="0" applyFont="1" applyBorder="1" applyAlignment="1">
      <alignment vertical="center"/>
    </xf>
    <xf numFmtId="0" fontId="5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0" fontId="5" fillId="0" borderId="2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6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distributed"/>
    </xf>
    <xf numFmtId="164" fontId="5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3"/>
  <sheetViews>
    <sheetView tabSelected="1" showWhiteSpace="0" zoomScaleNormal="100" workbookViewId="0">
      <selection activeCell="A13" sqref="A13:E13"/>
    </sheetView>
  </sheetViews>
  <sheetFormatPr defaultRowHeight="18.75"/>
  <cols>
    <col min="1" max="1" width="23.88671875" customWidth="1"/>
    <col min="2" max="2" width="68.109375" customWidth="1"/>
    <col min="3" max="3" width="13.109375" customWidth="1"/>
    <col min="4" max="4" width="13.5546875" customWidth="1"/>
    <col min="5" max="5" width="13.77734375" customWidth="1"/>
    <col min="6" max="8" width="8.88671875" customWidth="1"/>
  </cols>
  <sheetData>
    <row r="1" spans="1:5" ht="0.75" customHeight="1">
      <c r="A1" s="2"/>
      <c r="B1" s="15"/>
      <c r="C1" s="114"/>
      <c r="D1" s="114"/>
      <c r="E1" s="114"/>
    </row>
    <row r="2" spans="1:5" ht="16.5" hidden="1" customHeight="1">
      <c r="A2" s="2"/>
      <c r="B2" s="15"/>
      <c r="C2" s="114"/>
      <c r="D2" s="114"/>
      <c r="E2" s="114"/>
    </row>
    <row r="3" spans="1:5" ht="19.5" hidden="1" customHeight="1">
      <c r="A3" s="2"/>
      <c r="B3" s="15"/>
      <c r="C3" s="53"/>
      <c r="D3" s="51"/>
      <c r="E3" s="51"/>
    </row>
    <row r="4" spans="1:5" ht="18.75" hidden="1" customHeight="1">
      <c r="A4" s="2"/>
      <c r="B4" s="14"/>
      <c r="C4" s="51"/>
      <c r="D4" s="51"/>
      <c r="E4" s="51"/>
    </row>
    <row r="5" spans="1:5" ht="18.75" hidden="1" customHeight="1">
      <c r="A5" s="2"/>
      <c r="B5" s="14"/>
      <c r="C5" s="54"/>
      <c r="D5" s="52"/>
      <c r="E5" s="52"/>
    </row>
    <row r="6" spans="1:5" ht="15.75" customHeight="1">
      <c r="A6" s="2"/>
      <c r="B6" s="15"/>
      <c r="C6" s="113" t="s">
        <v>147</v>
      </c>
      <c r="D6" s="113"/>
      <c r="E6" s="113"/>
    </row>
    <row r="7" spans="1:5" ht="19.5" customHeight="1">
      <c r="A7" s="2"/>
      <c r="B7" s="15"/>
      <c r="C7" s="113" t="s">
        <v>99</v>
      </c>
      <c r="D7" s="113"/>
      <c r="E7" s="113"/>
    </row>
    <row r="8" spans="1:5" ht="17.25" customHeight="1">
      <c r="A8" s="1"/>
      <c r="B8" s="15"/>
      <c r="C8" s="113" t="s">
        <v>102</v>
      </c>
      <c r="D8" s="113"/>
      <c r="E8" s="113"/>
    </row>
    <row r="9" spans="1:5" ht="18.75" customHeight="1">
      <c r="A9" s="2"/>
      <c r="B9" s="15"/>
      <c r="C9" s="113" t="s">
        <v>164</v>
      </c>
      <c r="D9" s="113"/>
      <c r="E9" s="113"/>
    </row>
    <row r="10" spans="1:5" ht="18.75" customHeight="1">
      <c r="A10" s="2"/>
      <c r="B10" s="15"/>
      <c r="C10" s="113" t="s">
        <v>165</v>
      </c>
      <c r="D10" s="113"/>
      <c r="E10" s="113"/>
    </row>
    <row r="11" spans="1:5" ht="18.75" customHeight="1">
      <c r="A11" s="2"/>
      <c r="B11" s="15"/>
      <c r="C11" s="112" t="s">
        <v>201</v>
      </c>
      <c r="D11" s="64"/>
      <c r="E11" s="64"/>
    </row>
    <row r="12" spans="1:5" ht="32.25" customHeight="1">
      <c r="A12" s="2"/>
      <c r="B12" s="14"/>
      <c r="C12" s="69" t="s">
        <v>202</v>
      </c>
      <c r="D12" s="65"/>
      <c r="E12" s="65"/>
    </row>
    <row r="13" spans="1:5" ht="40.5" customHeight="1">
      <c r="A13" s="121" t="s">
        <v>166</v>
      </c>
      <c r="B13" s="121"/>
      <c r="C13" s="121"/>
      <c r="D13" s="121"/>
      <c r="E13" s="121"/>
    </row>
    <row r="14" spans="1:5" ht="17.25" customHeight="1" thickBot="1">
      <c r="A14" s="122" t="s">
        <v>92</v>
      </c>
      <c r="B14" s="123"/>
      <c r="C14" s="123"/>
      <c r="D14" s="123"/>
      <c r="E14" s="123"/>
    </row>
    <row r="15" spans="1:5" ht="23.25" customHeight="1">
      <c r="A15" s="115" t="s">
        <v>91</v>
      </c>
      <c r="B15" s="115" t="s">
        <v>0</v>
      </c>
      <c r="C15" s="118" t="s">
        <v>120</v>
      </c>
      <c r="D15" s="118" t="s">
        <v>146</v>
      </c>
      <c r="E15" s="118" t="s">
        <v>169</v>
      </c>
    </row>
    <row r="16" spans="1:5" ht="16.5" customHeight="1">
      <c r="A16" s="116"/>
      <c r="B16" s="116"/>
      <c r="C16" s="119"/>
      <c r="D16" s="119"/>
      <c r="E16" s="119"/>
    </row>
    <row r="17" spans="1:5" ht="15.75" customHeight="1" thickBot="1">
      <c r="A17" s="117"/>
      <c r="B17" s="116"/>
      <c r="C17" s="120"/>
      <c r="D17" s="119"/>
      <c r="E17" s="119"/>
    </row>
    <row r="18" spans="1:5" ht="19.5" thickBot="1">
      <c r="A18" s="3">
        <v>1</v>
      </c>
      <c r="B18" s="4">
        <v>2</v>
      </c>
      <c r="C18" s="4">
        <v>3</v>
      </c>
      <c r="D18" s="4">
        <v>4</v>
      </c>
      <c r="E18" s="4">
        <v>5</v>
      </c>
    </row>
    <row r="19" spans="1:5" ht="17.25" customHeight="1" thickBot="1">
      <c r="A19" s="23" t="s">
        <v>1</v>
      </c>
      <c r="B19" s="5" t="s">
        <v>2</v>
      </c>
      <c r="C19" s="26">
        <f>C20+C26+C36+C41+C49+C56+C61</f>
        <v>161333</v>
      </c>
      <c r="D19" s="26">
        <f>D20+D26+D36+D41+D49+D56+D61</f>
        <v>165493</v>
      </c>
      <c r="E19" s="26">
        <f>E20+E26+E36+E41+E49+E56+E61</f>
        <v>171399</v>
      </c>
    </row>
    <row r="20" spans="1:5" ht="17.25" customHeight="1" thickBot="1">
      <c r="A20" s="23" t="s">
        <v>3</v>
      </c>
      <c r="B20" s="5" t="s">
        <v>4</v>
      </c>
      <c r="C20" s="26">
        <v>100522</v>
      </c>
      <c r="D20" s="26">
        <v>103216</v>
      </c>
      <c r="E20" s="26">
        <v>107195</v>
      </c>
    </row>
    <row r="21" spans="1:5" ht="20.25" customHeight="1" thickBot="1">
      <c r="A21" s="23" t="s">
        <v>5</v>
      </c>
      <c r="B21" s="5" t="s">
        <v>6</v>
      </c>
      <c r="C21" s="26">
        <v>100522</v>
      </c>
      <c r="D21" s="26">
        <v>103216</v>
      </c>
      <c r="E21" s="26">
        <v>107195</v>
      </c>
    </row>
    <row r="22" spans="1:5" ht="79.5" customHeight="1" thickBot="1">
      <c r="A22" s="35" t="s">
        <v>7</v>
      </c>
      <c r="B22" s="6" t="s">
        <v>194</v>
      </c>
      <c r="C22" s="27">
        <v>99316</v>
      </c>
      <c r="D22" s="27">
        <v>101975</v>
      </c>
      <c r="E22" s="27">
        <v>105914</v>
      </c>
    </row>
    <row r="23" spans="1:5" ht="116.25" customHeight="1" thickBot="1">
      <c r="A23" s="35" t="s">
        <v>8</v>
      </c>
      <c r="B23" s="6" t="s">
        <v>9</v>
      </c>
      <c r="C23" s="27">
        <v>280</v>
      </c>
      <c r="D23" s="27">
        <v>287</v>
      </c>
      <c r="E23" s="27">
        <v>297</v>
      </c>
    </row>
    <row r="24" spans="1:5" ht="59.25" customHeight="1" thickBot="1">
      <c r="A24" s="35" t="s">
        <v>10</v>
      </c>
      <c r="B24" s="6" t="s">
        <v>11</v>
      </c>
      <c r="C24" s="27">
        <v>924</v>
      </c>
      <c r="D24" s="27">
        <v>952</v>
      </c>
      <c r="E24" s="27">
        <v>982</v>
      </c>
    </row>
    <row r="25" spans="1:5" ht="97.5" customHeight="1" thickBot="1">
      <c r="A25" s="35" t="s">
        <v>148</v>
      </c>
      <c r="B25" s="6" t="s">
        <v>149</v>
      </c>
      <c r="C25" s="27">
        <v>2</v>
      </c>
      <c r="D25" s="27">
        <v>2</v>
      </c>
      <c r="E25" s="27">
        <v>2</v>
      </c>
    </row>
    <row r="26" spans="1:5" ht="18.75" customHeight="1" thickBot="1">
      <c r="A26" s="37" t="s">
        <v>12</v>
      </c>
      <c r="B26" s="44" t="s">
        <v>13</v>
      </c>
      <c r="C26" s="29">
        <f>C27+C32+C34</f>
        <v>29391</v>
      </c>
      <c r="D26" s="29">
        <f t="shared" ref="D26:E26" si="0">D27+D32+D34</f>
        <v>30764</v>
      </c>
      <c r="E26" s="29">
        <f t="shared" si="0"/>
        <v>32085</v>
      </c>
    </row>
    <row r="27" spans="1:5" ht="35.25" customHeight="1" thickBot="1">
      <c r="A27" s="37" t="s">
        <v>14</v>
      </c>
      <c r="B27" s="18" t="s">
        <v>15</v>
      </c>
      <c r="C27" s="29">
        <v>12217</v>
      </c>
      <c r="D27" s="29">
        <v>13522</v>
      </c>
      <c r="E27" s="29">
        <v>14772</v>
      </c>
    </row>
    <row r="28" spans="1:5" ht="35.25" customHeight="1" thickBot="1">
      <c r="A28" s="16" t="s">
        <v>16</v>
      </c>
      <c r="B28" s="7" t="s">
        <v>17</v>
      </c>
      <c r="C28" s="27">
        <v>7827</v>
      </c>
      <c r="D28" s="27">
        <v>8774</v>
      </c>
      <c r="E28" s="27">
        <v>9834</v>
      </c>
    </row>
    <row r="29" spans="1:5" ht="35.25" customHeight="1" thickBot="1">
      <c r="A29" s="17" t="s">
        <v>85</v>
      </c>
      <c r="B29" s="8" t="s">
        <v>17</v>
      </c>
      <c r="C29" s="28">
        <v>7827</v>
      </c>
      <c r="D29" s="28">
        <v>8774</v>
      </c>
      <c r="E29" s="28">
        <v>9834</v>
      </c>
    </row>
    <row r="30" spans="1:5" ht="38.25" thickBot="1">
      <c r="A30" s="35" t="s">
        <v>18</v>
      </c>
      <c r="B30" s="6" t="s">
        <v>19</v>
      </c>
      <c r="C30" s="27">
        <v>4390</v>
      </c>
      <c r="D30" s="27">
        <v>4748</v>
      </c>
      <c r="E30" s="27">
        <v>4938</v>
      </c>
    </row>
    <row r="31" spans="1:5" ht="70.5" customHeight="1" thickBot="1">
      <c r="A31" s="17" t="s">
        <v>20</v>
      </c>
      <c r="B31" s="8" t="s">
        <v>115</v>
      </c>
      <c r="C31" s="28">
        <v>4390</v>
      </c>
      <c r="D31" s="28">
        <v>4748</v>
      </c>
      <c r="E31" s="28">
        <v>4938</v>
      </c>
    </row>
    <row r="32" spans="1:5" ht="17.25" customHeight="1" thickBot="1">
      <c r="A32" s="23" t="s">
        <v>22</v>
      </c>
      <c r="B32" s="5" t="s">
        <v>21</v>
      </c>
      <c r="C32" s="26">
        <v>15465</v>
      </c>
      <c r="D32" s="26">
        <v>15465</v>
      </c>
      <c r="E32" s="26">
        <v>15465</v>
      </c>
    </row>
    <row r="33" spans="1:5" ht="17.25" customHeight="1" thickBot="1">
      <c r="A33" s="16" t="s">
        <v>192</v>
      </c>
      <c r="B33" s="7" t="s">
        <v>21</v>
      </c>
      <c r="C33" s="27">
        <v>15465</v>
      </c>
      <c r="D33" s="27">
        <v>15465</v>
      </c>
      <c r="E33" s="27">
        <v>15465</v>
      </c>
    </row>
    <row r="34" spans="1:5" ht="39.75" customHeight="1" thickBot="1">
      <c r="A34" s="22" t="s">
        <v>86</v>
      </c>
      <c r="B34" s="5" t="s">
        <v>23</v>
      </c>
      <c r="C34" s="26">
        <v>1709</v>
      </c>
      <c r="D34" s="26">
        <v>1777</v>
      </c>
      <c r="E34" s="26">
        <v>1848</v>
      </c>
    </row>
    <row r="35" spans="1:5" ht="43.5" customHeight="1" thickBot="1">
      <c r="A35" s="16" t="s">
        <v>24</v>
      </c>
      <c r="B35" s="6" t="s">
        <v>25</v>
      </c>
      <c r="C35" s="27">
        <v>1709</v>
      </c>
      <c r="D35" s="27">
        <v>1777</v>
      </c>
      <c r="E35" s="27">
        <v>1848</v>
      </c>
    </row>
    <row r="36" spans="1:5" ht="19.5" customHeight="1" thickBot="1">
      <c r="A36" s="23" t="s">
        <v>26</v>
      </c>
      <c r="B36" s="5" t="s">
        <v>27</v>
      </c>
      <c r="C36" s="26">
        <v>1045</v>
      </c>
      <c r="D36" s="26">
        <v>1045</v>
      </c>
      <c r="E36" s="26">
        <v>1045</v>
      </c>
    </row>
    <row r="37" spans="1:5" ht="34.5" customHeight="1" thickBot="1">
      <c r="A37" s="35" t="s">
        <v>28</v>
      </c>
      <c r="B37" s="6" t="s">
        <v>29</v>
      </c>
      <c r="C37" s="27">
        <v>1040</v>
      </c>
      <c r="D37" s="27">
        <v>1040</v>
      </c>
      <c r="E37" s="27">
        <v>1040</v>
      </c>
    </row>
    <row r="38" spans="1:5" ht="60" customHeight="1" thickBot="1">
      <c r="A38" s="36" t="s">
        <v>28</v>
      </c>
      <c r="B38" s="9" t="s">
        <v>30</v>
      </c>
      <c r="C38" s="28">
        <v>1040</v>
      </c>
      <c r="D38" s="28">
        <v>1040</v>
      </c>
      <c r="E38" s="28">
        <v>1040</v>
      </c>
    </row>
    <row r="39" spans="1:5" ht="39" customHeight="1" thickBot="1">
      <c r="A39" s="35" t="s">
        <v>31</v>
      </c>
      <c r="B39" s="7" t="s">
        <v>32</v>
      </c>
      <c r="C39" s="27">
        <v>5</v>
      </c>
      <c r="D39" s="27">
        <v>5</v>
      </c>
      <c r="E39" s="27">
        <v>5</v>
      </c>
    </row>
    <row r="40" spans="1:5" ht="39" customHeight="1" thickBot="1">
      <c r="A40" s="36" t="s">
        <v>98</v>
      </c>
      <c r="B40" s="8" t="s">
        <v>97</v>
      </c>
      <c r="C40" s="28">
        <v>5</v>
      </c>
      <c r="D40" s="28">
        <v>5</v>
      </c>
      <c r="E40" s="28">
        <v>5</v>
      </c>
    </row>
    <row r="41" spans="1:5" ht="58.5" customHeight="1" thickBot="1">
      <c r="A41" s="37" t="s">
        <v>33</v>
      </c>
      <c r="B41" s="18" t="s">
        <v>87</v>
      </c>
      <c r="C41" s="29">
        <v>20695</v>
      </c>
      <c r="D41" s="29">
        <v>20788</v>
      </c>
      <c r="E41" s="29">
        <v>21394</v>
      </c>
    </row>
    <row r="42" spans="1:5" ht="93.75" customHeight="1" thickBot="1">
      <c r="A42" s="38" t="s">
        <v>88</v>
      </c>
      <c r="B42" s="25" t="s">
        <v>34</v>
      </c>
      <c r="C42" s="55">
        <v>20665</v>
      </c>
      <c r="D42" s="55">
        <v>20758</v>
      </c>
      <c r="E42" s="55">
        <v>21364</v>
      </c>
    </row>
    <row r="43" spans="1:5" ht="75.75" thickBot="1">
      <c r="A43" s="39" t="s">
        <v>35</v>
      </c>
      <c r="B43" s="19" t="s">
        <v>36</v>
      </c>
      <c r="C43" s="30">
        <v>20107</v>
      </c>
      <c r="D43" s="30">
        <v>20200</v>
      </c>
      <c r="E43" s="30">
        <v>20806</v>
      </c>
    </row>
    <row r="44" spans="1:5" ht="102" customHeight="1" thickBot="1">
      <c r="A44" s="17" t="s">
        <v>37</v>
      </c>
      <c r="B44" s="8" t="s">
        <v>38</v>
      </c>
      <c r="C44" s="28">
        <v>20107</v>
      </c>
      <c r="D44" s="28">
        <v>20200</v>
      </c>
      <c r="E44" s="28">
        <v>20806</v>
      </c>
    </row>
    <row r="45" spans="1:5" ht="96" customHeight="1" thickBot="1">
      <c r="A45" s="35" t="s">
        <v>39</v>
      </c>
      <c r="B45" s="6" t="s">
        <v>40</v>
      </c>
      <c r="C45" s="27">
        <v>558</v>
      </c>
      <c r="D45" s="27">
        <v>558</v>
      </c>
      <c r="E45" s="27">
        <v>558</v>
      </c>
    </row>
    <row r="46" spans="1:5" ht="73.5" customHeight="1" thickBot="1">
      <c r="A46" s="40" t="s">
        <v>89</v>
      </c>
      <c r="B46" s="42" t="s">
        <v>41</v>
      </c>
      <c r="C46" s="43">
        <v>558</v>
      </c>
      <c r="D46" s="43">
        <v>558</v>
      </c>
      <c r="E46" s="43">
        <v>558</v>
      </c>
    </row>
    <row r="47" spans="1:5" ht="90.75" customHeight="1" thickBot="1">
      <c r="A47" s="86" t="s">
        <v>158</v>
      </c>
      <c r="B47" s="87" t="s">
        <v>159</v>
      </c>
      <c r="C47" s="26">
        <v>30</v>
      </c>
      <c r="D47" s="26">
        <v>30</v>
      </c>
      <c r="E47" s="26">
        <v>30</v>
      </c>
    </row>
    <row r="48" spans="1:5" ht="114.75" customHeight="1" thickBot="1">
      <c r="A48" s="70" t="s">
        <v>160</v>
      </c>
      <c r="B48" s="71" t="s">
        <v>161</v>
      </c>
      <c r="C48" s="28">
        <v>30</v>
      </c>
      <c r="D48" s="28">
        <v>30</v>
      </c>
      <c r="E48" s="28">
        <v>30</v>
      </c>
    </row>
    <row r="49" spans="1:5" ht="21" customHeight="1" thickBot="1">
      <c r="A49" s="23" t="s">
        <v>42</v>
      </c>
      <c r="B49" s="5" t="s">
        <v>43</v>
      </c>
      <c r="C49" s="26">
        <v>8360</v>
      </c>
      <c r="D49" s="26">
        <v>8360</v>
      </c>
      <c r="E49" s="26">
        <v>8360</v>
      </c>
    </row>
    <row r="50" spans="1:5" ht="24.75" customHeight="1" thickBot="1">
      <c r="A50" s="35" t="s">
        <v>44</v>
      </c>
      <c r="B50" s="6" t="s">
        <v>45</v>
      </c>
      <c r="C50" s="27">
        <v>109</v>
      </c>
      <c r="D50" s="27">
        <v>109</v>
      </c>
      <c r="E50" s="27">
        <v>109</v>
      </c>
    </row>
    <row r="51" spans="1:5" ht="39" customHeight="1" thickBot="1">
      <c r="A51" s="36" t="s">
        <v>116</v>
      </c>
      <c r="B51" s="9" t="s">
        <v>46</v>
      </c>
      <c r="C51" s="28">
        <v>109</v>
      </c>
      <c r="D51" s="28">
        <v>109</v>
      </c>
      <c r="E51" s="28">
        <v>109</v>
      </c>
    </row>
    <row r="52" spans="1:5" ht="23.25" customHeight="1" thickBot="1">
      <c r="A52" s="35" t="s">
        <v>122</v>
      </c>
      <c r="B52" s="6" t="s">
        <v>121</v>
      </c>
      <c r="C52" s="27">
        <v>23</v>
      </c>
      <c r="D52" s="27">
        <v>23</v>
      </c>
      <c r="E52" s="27">
        <v>23</v>
      </c>
    </row>
    <row r="53" spans="1:5" ht="26.25" customHeight="1" thickBot="1">
      <c r="A53" s="36" t="s">
        <v>117</v>
      </c>
      <c r="B53" s="8" t="s">
        <v>123</v>
      </c>
      <c r="C53" s="28">
        <v>23</v>
      </c>
      <c r="D53" s="28">
        <v>23</v>
      </c>
      <c r="E53" s="28">
        <v>23</v>
      </c>
    </row>
    <row r="54" spans="1:5" ht="46.5" customHeight="1" thickBot="1">
      <c r="A54" s="35" t="s">
        <v>193</v>
      </c>
      <c r="B54" s="7" t="s">
        <v>124</v>
      </c>
      <c r="C54" s="27">
        <v>8228</v>
      </c>
      <c r="D54" s="27">
        <v>8228</v>
      </c>
      <c r="E54" s="27">
        <v>8228</v>
      </c>
    </row>
    <row r="55" spans="1:5" ht="44.25" customHeight="1" thickBot="1">
      <c r="A55" s="36" t="s">
        <v>125</v>
      </c>
      <c r="B55" s="8" t="s">
        <v>124</v>
      </c>
      <c r="C55" s="28">
        <v>8228</v>
      </c>
      <c r="D55" s="28">
        <v>8228</v>
      </c>
      <c r="E55" s="28">
        <v>8228</v>
      </c>
    </row>
    <row r="56" spans="1:5" ht="37.5" customHeight="1" thickBot="1">
      <c r="A56" s="41" t="s">
        <v>47</v>
      </c>
      <c r="B56" s="24" t="s">
        <v>90</v>
      </c>
      <c r="C56" s="31">
        <v>1030</v>
      </c>
      <c r="D56" s="31">
        <v>1030</v>
      </c>
      <c r="E56" s="31">
        <v>1030</v>
      </c>
    </row>
    <row r="57" spans="1:5" ht="108.75" hidden="1" customHeight="1" thickBot="1">
      <c r="A57" s="16" t="s">
        <v>155</v>
      </c>
      <c r="B57" s="7" t="s">
        <v>154</v>
      </c>
      <c r="C57" s="27"/>
      <c r="D57" s="27"/>
      <c r="E57" s="27"/>
    </row>
    <row r="58" spans="1:5" ht="103.5" hidden="1" customHeight="1" thickBot="1">
      <c r="A58" s="17" t="s">
        <v>156</v>
      </c>
      <c r="B58" s="8" t="s">
        <v>157</v>
      </c>
      <c r="C58" s="28"/>
      <c r="D58" s="28"/>
      <c r="E58" s="28"/>
    </row>
    <row r="59" spans="1:5" ht="38.25" thickBot="1">
      <c r="A59" s="16" t="s">
        <v>48</v>
      </c>
      <c r="B59" s="7" t="s">
        <v>49</v>
      </c>
      <c r="C59" s="27">
        <v>1030</v>
      </c>
      <c r="D59" s="27">
        <v>1030</v>
      </c>
      <c r="E59" s="27">
        <v>1030</v>
      </c>
    </row>
    <row r="60" spans="1:5" ht="77.25" customHeight="1" thickBot="1">
      <c r="A60" s="17" t="s">
        <v>50</v>
      </c>
      <c r="B60" s="8" t="s">
        <v>51</v>
      </c>
      <c r="C60" s="28">
        <v>1030</v>
      </c>
      <c r="D60" s="28">
        <v>1030</v>
      </c>
      <c r="E60" s="28">
        <v>1030</v>
      </c>
    </row>
    <row r="61" spans="1:5" ht="18.75" customHeight="1" thickBot="1">
      <c r="A61" s="23" t="s">
        <v>52</v>
      </c>
      <c r="B61" s="57" t="s">
        <v>53</v>
      </c>
      <c r="C61" s="60">
        <v>290</v>
      </c>
      <c r="D61" s="26">
        <v>290</v>
      </c>
      <c r="E61" s="26">
        <v>290</v>
      </c>
    </row>
    <row r="62" spans="1:5" ht="38.25" thickBot="1">
      <c r="A62" s="56" t="s">
        <v>104</v>
      </c>
      <c r="B62" s="61" t="s">
        <v>103</v>
      </c>
      <c r="C62" s="50">
        <v>290</v>
      </c>
      <c r="D62" s="29">
        <v>290</v>
      </c>
      <c r="E62" s="29">
        <v>290</v>
      </c>
    </row>
    <row r="63" spans="1:5" ht="57" thickBot="1">
      <c r="A63" s="59" t="s">
        <v>170</v>
      </c>
      <c r="B63" s="72" t="s">
        <v>171</v>
      </c>
      <c r="C63" s="73">
        <v>6</v>
      </c>
      <c r="D63" s="27">
        <v>6</v>
      </c>
      <c r="E63" s="27">
        <v>6</v>
      </c>
    </row>
    <row r="64" spans="1:5" ht="93" customHeight="1" thickBot="1">
      <c r="A64" s="74" t="s">
        <v>105</v>
      </c>
      <c r="B64" s="75" t="s">
        <v>106</v>
      </c>
      <c r="C64" s="43">
        <v>6</v>
      </c>
      <c r="D64" s="28">
        <v>6</v>
      </c>
      <c r="E64" s="28">
        <v>6</v>
      </c>
    </row>
    <row r="65" spans="1:5" ht="93" customHeight="1" thickBot="1">
      <c r="A65" s="39" t="s">
        <v>172</v>
      </c>
      <c r="B65" s="58" t="s">
        <v>173</v>
      </c>
      <c r="C65" s="30">
        <v>41</v>
      </c>
      <c r="D65" s="27">
        <v>41</v>
      </c>
      <c r="E65" s="27">
        <v>41</v>
      </c>
    </row>
    <row r="66" spans="1:5" ht="108.75" customHeight="1" thickBot="1">
      <c r="A66" s="74" t="s">
        <v>108</v>
      </c>
      <c r="B66" s="75" t="s">
        <v>107</v>
      </c>
      <c r="C66" s="76">
        <v>41</v>
      </c>
      <c r="D66" s="28">
        <v>41</v>
      </c>
      <c r="E66" s="28">
        <v>41</v>
      </c>
    </row>
    <row r="67" spans="1:5" ht="69" customHeight="1" thickBot="1">
      <c r="A67" s="39" t="s">
        <v>186</v>
      </c>
      <c r="B67" s="58" t="s">
        <v>187</v>
      </c>
      <c r="C67" s="30">
        <v>39</v>
      </c>
      <c r="D67" s="27">
        <v>39</v>
      </c>
      <c r="E67" s="27">
        <v>39</v>
      </c>
    </row>
    <row r="68" spans="1:5" ht="97.5" customHeight="1" thickBot="1">
      <c r="A68" s="82" t="s">
        <v>109</v>
      </c>
      <c r="B68" s="78" t="s">
        <v>110</v>
      </c>
      <c r="C68" s="76">
        <v>39</v>
      </c>
      <c r="D68" s="28">
        <v>39</v>
      </c>
      <c r="E68" s="28">
        <v>39</v>
      </c>
    </row>
    <row r="69" spans="1:5" ht="69.75" customHeight="1" thickBot="1">
      <c r="A69" s="66" t="s">
        <v>188</v>
      </c>
      <c r="B69" s="20" t="s">
        <v>189</v>
      </c>
      <c r="C69" s="30">
        <v>15</v>
      </c>
      <c r="D69" s="27">
        <v>15</v>
      </c>
      <c r="E69" s="27">
        <v>15</v>
      </c>
    </row>
    <row r="70" spans="1:5" ht="71.25" customHeight="1" thickBot="1">
      <c r="A70" s="77" t="s">
        <v>140</v>
      </c>
      <c r="B70" s="83" t="s">
        <v>143</v>
      </c>
      <c r="C70" s="76">
        <v>15</v>
      </c>
      <c r="D70" s="28">
        <v>15</v>
      </c>
      <c r="E70" s="28">
        <v>15</v>
      </c>
    </row>
    <row r="71" spans="1:5" ht="71.25" customHeight="1" thickBot="1">
      <c r="A71" s="66" t="s">
        <v>190</v>
      </c>
      <c r="B71" s="20" t="s">
        <v>191</v>
      </c>
      <c r="C71" s="30">
        <v>7</v>
      </c>
      <c r="D71" s="27">
        <v>7</v>
      </c>
      <c r="E71" s="27">
        <v>7</v>
      </c>
    </row>
    <row r="72" spans="1:5" ht="98.25" customHeight="1" thickBot="1">
      <c r="A72" s="77" t="s">
        <v>141</v>
      </c>
      <c r="B72" s="78" t="s">
        <v>144</v>
      </c>
      <c r="C72" s="76">
        <v>7</v>
      </c>
      <c r="D72" s="28">
        <v>7</v>
      </c>
      <c r="E72" s="28">
        <v>7</v>
      </c>
    </row>
    <row r="73" spans="1:5" ht="84.75" customHeight="1" thickBot="1">
      <c r="A73" s="66" t="s">
        <v>174</v>
      </c>
      <c r="B73" s="20" t="s">
        <v>175</v>
      </c>
      <c r="C73" s="30">
        <v>2</v>
      </c>
      <c r="D73" s="27">
        <v>2</v>
      </c>
      <c r="E73" s="27">
        <v>2</v>
      </c>
    </row>
    <row r="74" spans="1:5" ht="109.5" customHeight="1" thickBot="1">
      <c r="A74" s="77" t="s">
        <v>167</v>
      </c>
      <c r="B74" s="78" t="s">
        <v>168</v>
      </c>
      <c r="C74" s="76">
        <v>2</v>
      </c>
      <c r="D74" s="28">
        <v>2</v>
      </c>
      <c r="E74" s="28">
        <v>2</v>
      </c>
    </row>
    <row r="75" spans="1:5" ht="87.75" customHeight="1" thickBot="1">
      <c r="A75" s="66" t="s">
        <v>176</v>
      </c>
      <c r="B75" s="20" t="s">
        <v>177</v>
      </c>
      <c r="C75" s="30">
        <v>6</v>
      </c>
      <c r="D75" s="27">
        <v>6</v>
      </c>
      <c r="E75" s="27">
        <v>6</v>
      </c>
    </row>
    <row r="76" spans="1:5" ht="132" customHeight="1" thickBot="1">
      <c r="A76" s="77" t="s">
        <v>128</v>
      </c>
      <c r="B76" s="78" t="s">
        <v>129</v>
      </c>
      <c r="C76" s="76">
        <v>6</v>
      </c>
      <c r="D76" s="28">
        <v>6</v>
      </c>
      <c r="E76" s="28">
        <v>6</v>
      </c>
    </row>
    <row r="77" spans="1:5" ht="93" customHeight="1" thickBot="1">
      <c r="A77" s="66" t="s">
        <v>178</v>
      </c>
      <c r="B77" s="20" t="s">
        <v>179</v>
      </c>
      <c r="C77" s="30">
        <v>4</v>
      </c>
      <c r="D77" s="27">
        <v>4</v>
      </c>
      <c r="E77" s="27">
        <v>4</v>
      </c>
    </row>
    <row r="78" spans="1:5" ht="90.75" customHeight="1" thickBot="1">
      <c r="A78" s="77" t="s">
        <v>130</v>
      </c>
      <c r="B78" s="78" t="s">
        <v>131</v>
      </c>
      <c r="C78" s="76">
        <v>4</v>
      </c>
      <c r="D78" s="28">
        <v>4</v>
      </c>
      <c r="E78" s="28">
        <v>4</v>
      </c>
    </row>
    <row r="79" spans="1:5" ht="66.75" customHeight="1" thickBot="1">
      <c r="A79" s="66" t="s">
        <v>180</v>
      </c>
      <c r="B79" s="20" t="s">
        <v>181</v>
      </c>
      <c r="C79" s="30">
        <v>83</v>
      </c>
      <c r="D79" s="27">
        <v>83</v>
      </c>
      <c r="E79" s="27">
        <v>83</v>
      </c>
    </row>
    <row r="80" spans="1:5" ht="97.5" customHeight="1" thickBot="1">
      <c r="A80" s="79" t="s">
        <v>113</v>
      </c>
      <c r="B80" s="78" t="s">
        <v>114</v>
      </c>
      <c r="C80" s="76">
        <v>83</v>
      </c>
      <c r="D80" s="28">
        <v>83</v>
      </c>
      <c r="E80" s="28">
        <v>83</v>
      </c>
    </row>
    <row r="81" spans="1:5" ht="81.75" customHeight="1" thickBot="1">
      <c r="A81" s="59" t="s">
        <v>182</v>
      </c>
      <c r="B81" s="20" t="s">
        <v>183</v>
      </c>
      <c r="C81" s="30">
        <v>41</v>
      </c>
      <c r="D81" s="27">
        <v>41</v>
      </c>
      <c r="E81" s="27">
        <v>41</v>
      </c>
    </row>
    <row r="82" spans="1:5" ht="96.75" customHeight="1" thickBot="1">
      <c r="A82" s="80" t="s">
        <v>111</v>
      </c>
      <c r="B82" s="81" t="s">
        <v>112</v>
      </c>
      <c r="C82" s="76">
        <v>41</v>
      </c>
      <c r="D82" s="76">
        <v>41</v>
      </c>
      <c r="E82" s="76">
        <v>41</v>
      </c>
    </row>
    <row r="83" spans="1:5" ht="133.5" customHeight="1" thickBot="1">
      <c r="A83" s="59" t="s">
        <v>185</v>
      </c>
      <c r="B83" s="62" t="s">
        <v>184</v>
      </c>
      <c r="C83" s="27">
        <v>46</v>
      </c>
      <c r="D83" s="27">
        <v>46</v>
      </c>
      <c r="E83" s="27">
        <v>46</v>
      </c>
    </row>
    <row r="84" spans="1:5" ht="151.5" customHeight="1" thickBot="1">
      <c r="A84" s="80" t="s">
        <v>142</v>
      </c>
      <c r="B84" s="81" t="s">
        <v>145</v>
      </c>
      <c r="C84" s="28">
        <v>46</v>
      </c>
      <c r="D84" s="28">
        <v>46</v>
      </c>
      <c r="E84" s="28">
        <v>46</v>
      </c>
    </row>
    <row r="85" spans="1:5" ht="72.75" hidden="1" customHeight="1" thickBot="1">
      <c r="A85" s="59" t="s">
        <v>126</v>
      </c>
      <c r="B85" s="62" t="s">
        <v>127</v>
      </c>
      <c r="C85" s="27"/>
      <c r="D85" s="27"/>
      <c r="E85" s="27"/>
    </row>
    <row r="86" spans="1:5" ht="20.25" customHeight="1" thickBot="1">
      <c r="A86" s="23" t="s">
        <v>54</v>
      </c>
      <c r="B86" s="5" t="s">
        <v>55</v>
      </c>
      <c r="C86" s="32">
        <f>C88+C91+C100+C109</f>
        <v>356362.3</v>
      </c>
      <c r="D86" s="32">
        <f>D88+D91+D100+D109</f>
        <v>295808.2</v>
      </c>
      <c r="E86" s="32">
        <f>E88+E91+E100+E109</f>
        <v>303742.39999999997</v>
      </c>
    </row>
    <row r="87" spans="1:5" ht="40.5" customHeight="1" thickBot="1">
      <c r="A87" s="23" t="s">
        <v>56</v>
      </c>
      <c r="B87" s="5" t="s">
        <v>57</v>
      </c>
      <c r="C87" s="32">
        <f>C88+C91+C100+C109</f>
        <v>356362.3</v>
      </c>
      <c r="D87" s="32">
        <f>D88+D91+D100+D109</f>
        <v>295808.2</v>
      </c>
      <c r="E87" s="32">
        <f>E88+E91+E100+E109</f>
        <v>303742.39999999997</v>
      </c>
    </row>
    <row r="88" spans="1:5" ht="36.75" customHeight="1" thickBot="1">
      <c r="A88" s="23" t="s">
        <v>58</v>
      </c>
      <c r="B88" s="5" t="s">
        <v>59</v>
      </c>
      <c r="C88" s="32">
        <v>99806</v>
      </c>
      <c r="D88" s="32">
        <v>49739</v>
      </c>
      <c r="E88" s="32">
        <v>49431</v>
      </c>
    </row>
    <row r="89" spans="1:5" ht="39" customHeight="1" thickBot="1">
      <c r="A89" s="16" t="s">
        <v>60</v>
      </c>
      <c r="B89" s="48" t="s">
        <v>118</v>
      </c>
      <c r="C89" s="33">
        <v>99806</v>
      </c>
      <c r="D89" s="33">
        <v>49739</v>
      </c>
      <c r="E89" s="33">
        <v>49431</v>
      </c>
    </row>
    <row r="90" spans="1:5" ht="0.75" hidden="1" customHeight="1" thickBot="1">
      <c r="A90" s="47" t="s">
        <v>93</v>
      </c>
      <c r="B90" s="45" t="s">
        <v>94</v>
      </c>
      <c r="C90" s="33"/>
      <c r="D90" s="33"/>
      <c r="E90" s="33"/>
    </row>
    <row r="91" spans="1:5" ht="37.5" customHeight="1" thickBot="1">
      <c r="A91" s="23" t="s">
        <v>61</v>
      </c>
      <c r="B91" s="63" t="s">
        <v>62</v>
      </c>
      <c r="C91" s="32">
        <v>24053.9</v>
      </c>
      <c r="D91" s="32">
        <v>17960.7</v>
      </c>
      <c r="E91" s="32">
        <v>26497.3</v>
      </c>
    </row>
    <row r="92" spans="1:5" ht="42.75" hidden="1" customHeight="1" thickBot="1">
      <c r="A92" s="16" t="s">
        <v>63</v>
      </c>
      <c r="B92" s="7" t="s">
        <v>64</v>
      </c>
      <c r="C92" s="33"/>
      <c r="D92" s="33"/>
      <c r="E92" s="33"/>
    </row>
    <row r="93" spans="1:5" ht="84.75" customHeight="1" thickBot="1">
      <c r="A93" s="16" t="s">
        <v>199</v>
      </c>
      <c r="B93" s="7" t="s">
        <v>200</v>
      </c>
      <c r="C93" s="33">
        <v>1099.4000000000001</v>
      </c>
      <c r="D93" s="33">
        <v>1083.7</v>
      </c>
      <c r="E93" s="33">
        <v>1083.7</v>
      </c>
    </row>
    <row r="94" spans="1:5" ht="78.75" customHeight="1" thickBot="1">
      <c r="A94" s="16" t="s">
        <v>132</v>
      </c>
      <c r="B94" s="7" t="s">
        <v>133</v>
      </c>
      <c r="C94" s="33">
        <v>1072.2</v>
      </c>
      <c r="D94" s="33">
        <v>1072.2</v>
      </c>
      <c r="E94" s="33">
        <v>1072.2</v>
      </c>
    </row>
    <row r="95" spans="1:5" ht="37.5" customHeight="1" thickBot="1">
      <c r="A95" s="16" t="s">
        <v>136</v>
      </c>
      <c r="B95" s="7" t="s">
        <v>137</v>
      </c>
      <c r="C95" s="33">
        <v>6537.4</v>
      </c>
      <c r="D95" s="33">
        <v>6299.4</v>
      </c>
      <c r="E95" s="33">
        <v>7072.2</v>
      </c>
    </row>
    <row r="96" spans="1:5" ht="50.25" hidden="1" customHeight="1" thickBot="1">
      <c r="A96" s="16" t="s">
        <v>138</v>
      </c>
      <c r="B96" s="7" t="s">
        <v>139</v>
      </c>
      <c r="C96" s="33"/>
      <c r="D96" s="33"/>
      <c r="E96" s="33"/>
    </row>
    <row r="97" spans="1:5" ht="0.75" hidden="1" customHeight="1" thickBot="1">
      <c r="A97" s="16" t="s">
        <v>138</v>
      </c>
      <c r="B97" s="7" t="s">
        <v>139</v>
      </c>
      <c r="C97" s="33"/>
      <c r="D97" s="33"/>
      <c r="E97" s="33"/>
    </row>
    <row r="98" spans="1:5" ht="40.5" hidden="1" customHeight="1" thickBot="1">
      <c r="A98" s="16" t="s">
        <v>152</v>
      </c>
      <c r="B98" s="7" t="s">
        <v>153</v>
      </c>
      <c r="C98" s="33"/>
      <c r="D98" s="33"/>
      <c r="E98" s="33"/>
    </row>
    <row r="99" spans="1:5" ht="25.5" customHeight="1" thickBot="1">
      <c r="A99" s="16" t="s">
        <v>65</v>
      </c>
      <c r="B99" s="7" t="s">
        <v>66</v>
      </c>
      <c r="C99" s="11">
        <v>15344.9</v>
      </c>
      <c r="D99" s="11">
        <v>9505.4</v>
      </c>
      <c r="E99" s="11">
        <v>17269.2</v>
      </c>
    </row>
    <row r="100" spans="1:5" ht="36" customHeight="1" thickBot="1">
      <c r="A100" s="37" t="s">
        <v>67</v>
      </c>
      <c r="B100" s="18" t="s">
        <v>68</v>
      </c>
      <c r="C100" s="49">
        <v>167938.1</v>
      </c>
      <c r="D100" s="46">
        <v>163544.20000000001</v>
      </c>
      <c r="E100" s="46">
        <v>163249.79999999999</v>
      </c>
    </row>
    <row r="101" spans="1:5" ht="39" customHeight="1" thickBot="1">
      <c r="A101" s="39" t="s">
        <v>69</v>
      </c>
      <c r="B101" s="19" t="s">
        <v>70</v>
      </c>
      <c r="C101" s="21">
        <v>131598.79999999999</v>
      </c>
      <c r="D101" s="67">
        <v>132006.79999999999</v>
      </c>
      <c r="E101" s="67">
        <v>132476.20000000001</v>
      </c>
    </row>
    <row r="102" spans="1:5" ht="78.75" customHeight="1" thickBot="1">
      <c r="A102" s="16" t="s">
        <v>71</v>
      </c>
      <c r="B102" s="7" t="s">
        <v>72</v>
      </c>
      <c r="C102" s="10">
        <v>1785.2</v>
      </c>
      <c r="D102" s="10">
        <v>1785.2</v>
      </c>
      <c r="E102" s="10">
        <v>1785.2</v>
      </c>
    </row>
    <row r="103" spans="1:5" ht="79.5" hidden="1" customHeight="1" thickBot="1">
      <c r="A103" s="16" t="s">
        <v>150</v>
      </c>
      <c r="B103" s="7" t="s">
        <v>151</v>
      </c>
      <c r="C103" s="10"/>
      <c r="D103" s="10"/>
      <c r="E103" s="10"/>
    </row>
    <row r="104" spans="1:5" ht="73.5" customHeight="1" thickBot="1">
      <c r="A104" s="16" t="s">
        <v>95</v>
      </c>
      <c r="B104" s="45" t="s">
        <v>96</v>
      </c>
      <c r="C104" s="33">
        <v>0.7</v>
      </c>
      <c r="D104" s="33">
        <v>0.8</v>
      </c>
      <c r="E104" s="33">
        <v>0.7</v>
      </c>
    </row>
    <row r="105" spans="1:5" ht="1.5" hidden="1" customHeight="1" thickBot="1">
      <c r="A105" s="16" t="s">
        <v>73</v>
      </c>
      <c r="B105" s="7" t="s">
        <v>74</v>
      </c>
      <c r="C105" s="11"/>
      <c r="D105" s="11"/>
      <c r="E105" s="11"/>
    </row>
    <row r="106" spans="1:5" ht="36.75" customHeight="1" thickBot="1">
      <c r="A106" s="16" t="s">
        <v>75</v>
      </c>
      <c r="B106" s="48" t="s">
        <v>76</v>
      </c>
      <c r="C106" s="10">
        <v>648.79999999999995</v>
      </c>
      <c r="D106" s="10">
        <v>673.8</v>
      </c>
      <c r="E106" s="10">
        <v>673.8</v>
      </c>
    </row>
    <row r="107" spans="1:5" ht="19.5" customHeight="1" thickBot="1">
      <c r="A107" s="47" t="s">
        <v>77</v>
      </c>
      <c r="B107" s="68" t="s">
        <v>119</v>
      </c>
      <c r="C107" s="33">
        <v>1723.6</v>
      </c>
      <c r="D107" s="33">
        <v>1718.6</v>
      </c>
      <c r="E107" s="33">
        <v>1768.9</v>
      </c>
    </row>
    <row r="108" spans="1:5" ht="24" customHeight="1" thickBot="1">
      <c r="A108" s="16" t="s">
        <v>78</v>
      </c>
      <c r="B108" s="7" t="s">
        <v>79</v>
      </c>
      <c r="C108" s="33">
        <v>32181</v>
      </c>
      <c r="D108" s="33">
        <v>27359</v>
      </c>
      <c r="E108" s="33">
        <v>26545</v>
      </c>
    </row>
    <row r="109" spans="1:5" ht="19.5" customHeight="1" thickBot="1">
      <c r="A109" s="23" t="s">
        <v>80</v>
      </c>
      <c r="B109" s="63" t="s">
        <v>81</v>
      </c>
      <c r="C109" s="32">
        <v>64564.3</v>
      </c>
      <c r="D109" s="32">
        <v>64564.3</v>
      </c>
      <c r="E109" s="32">
        <v>64564.3</v>
      </c>
    </row>
    <row r="110" spans="1:5" ht="73.5" customHeight="1" thickBot="1">
      <c r="A110" s="16" t="s">
        <v>82</v>
      </c>
      <c r="B110" s="7" t="s">
        <v>83</v>
      </c>
      <c r="C110" s="33">
        <v>51987</v>
      </c>
      <c r="D110" s="33">
        <v>51987</v>
      </c>
      <c r="E110" s="33">
        <v>51987</v>
      </c>
    </row>
    <row r="111" spans="1:5" ht="73.5" customHeight="1" thickBot="1">
      <c r="A111" s="16" t="s">
        <v>134</v>
      </c>
      <c r="B111" s="7" t="s">
        <v>135</v>
      </c>
      <c r="C111" s="33">
        <v>12577.3</v>
      </c>
      <c r="D111" s="33">
        <v>12577.3</v>
      </c>
      <c r="E111" s="33">
        <v>12577.3</v>
      </c>
    </row>
    <row r="112" spans="1:5" ht="33.75" hidden="1" customHeight="1" thickBot="1">
      <c r="A112" s="16" t="s">
        <v>162</v>
      </c>
      <c r="B112" s="7" t="s">
        <v>163</v>
      </c>
      <c r="C112" s="33">
        <v>0</v>
      </c>
      <c r="D112" s="33">
        <v>0</v>
      </c>
      <c r="E112" s="33">
        <v>0</v>
      </c>
    </row>
    <row r="113" spans="1:5" ht="19.5" thickBot="1">
      <c r="A113" s="12"/>
      <c r="B113" s="13" t="s">
        <v>84</v>
      </c>
      <c r="C113" s="34">
        <f>C19+C86</f>
        <v>517695.3</v>
      </c>
      <c r="D113" s="32">
        <f>D19+D86</f>
        <v>461301.2</v>
      </c>
      <c r="E113" s="32">
        <f>E19+E86</f>
        <v>475141.39999999997</v>
      </c>
    </row>
  </sheetData>
  <mergeCells count="14">
    <mergeCell ref="C6:E6"/>
    <mergeCell ref="C1:E1"/>
    <mergeCell ref="C2:E2"/>
    <mergeCell ref="C7:E7"/>
    <mergeCell ref="A15:A17"/>
    <mergeCell ref="C15:C17"/>
    <mergeCell ref="A13:E13"/>
    <mergeCell ref="A14:E14"/>
    <mergeCell ref="B15:B17"/>
    <mergeCell ref="D15:D17"/>
    <mergeCell ref="E15:E17"/>
    <mergeCell ref="C8:E8"/>
    <mergeCell ref="C9:E9"/>
    <mergeCell ref="C10:E10"/>
  </mergeCells>
  <pageMargins left="0.51181102362204722" right="0.11811023622047245" top="0.23622047244094491" bottom="0.15748031496062992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3"/>
  <sheetViews>
    <sheetView topLeftCell="A33" workbookViewId="0">
      <selection activeCell="G22" sqref="G22"/>
    </sheetView>
  </sheetViews>
  <sheetFormatPr defaultRowHeight="18.75"/>
  <cols>
    <col min="1" max="1" width="23.88671875" customWidth="1"/>
    <col min="2" max="2" width="68.109375" customWidth="1"/>
    <col min="3" max="3" width="13.21875" customWidth="1"/>
    <col min="4" max="4" width="13.109375" customWidth="1"/>
    <col min="5" max="5" width="13.5546875" customWidth="1"/>
    <col min="6" max="6" width="13.77734375" customWidth="1"/>
    <col min="7" max="9" width="8.88671875" customWidth="1"/>
  </cols>
  <sheetData>
    <row r="1" spans="1:6" ht="0.75" hidden="1" customHeight="1">
      <c r="A1" s="2"/>
      <c r="B1" s="15"/>
      <c r="C1" s="15"/>
      <c r="D1" s="114"/>
      <c r="E1" s="114"/>
      <c r="F1" s="114"/>
    </row>
    <row r="2" spans="1:6" ht="16.5" hidden="1" customHeight="1">
      <c r="A2" s="2"/>
      <c r="B2" s="15"/>
      <c r="C2" s="15"/>
      <c r="D2" s="114"/>
      <c r="E2" s="114"/>
      <c r="F2" s="114"/>
    </row>
    <row r="3" spans="1:6" ht="19.5" hidden="1" customHeight="1">
      <c r="A3" s="2"/>
      <c r="B3" s="15"/>
      <c r="C3" s="15"/>
      <c r="D3" s="85"/>
      <c r="E3" s="51"/>
      <c r="F3" s="51"/>
    </row>
    <row r="4" spans="1:6" ht="18.75" hidden="1" customHeight="1">
      <c r="A4" s="2"/>
      <c r="B4" s="14"/>
      <c r="C4" s="14"/>
      <c r="D4" s="51"/>
      <c r="E4" s="51"/>
      <c r="F4" s="51"/>
    </row>
    <row r="5" spans="1:6" ht="18.75" hidden="1" customHeight="1">
      <c r="A5" s="2"/>
      <c r="B5" s="14"/>
      <c r="C5" s="14"/>
      <c r="D5" s="54"/>
      <c r="E5" s="52"/>
      <c r="F5" s="52"/>
    </row>
    <row r="6" spans="1:6" ht="15.75" hidden="1" customHeight="1">
      <c r="A6" s="2"/>
      <c r="B6" s="15"/>
      <c r="C6" s="15"/>
      <c r="D6" s="113" t="s">
        <v>147</v>
      </c>
      <c r="E6" s="113"/>
      <c r="F6" s="113"/>
    </row>
    <row r="7" spans="1:6" ht="19.5" hidden="1" customHeight="1">
      <c r="A7" s="2"/>
      <c r="B7" s="15"/>
      <c r="C7" s="15"/>
      <c r="D7" s="113" t="s">
        <v>99</v>
      </c>
      <c r="E7" s="113"/>
      <c r="F7" s="113"/>
    </row>
    <row r="8" spans="1:6" ht="17.25" hidden="1" customHeight="1">
      <c r="A8" s="1"/>
      <c r="B8" s="15"/>
      <c r="C8" s="15"/>
      <c r="D8" s="113" t="s">
        <v>102</v>
      </c>
      <c r="E8" s="113"/>
      <c r="F8" s="113"/>
    </row>
    <row r="9" spans="1:6" ht="18.75" hidden="1" customHeight="1">
      <c r="A9" s="2"/>
      <c r="B9" s="15"/>
      <c r="C9" s="15"/>
      <c r="D9" s="113" t="s">
        <v>164</v>
      </c>
      <c r="E9" s="113"/>
      <c r="F9" s="113"/>
    </row>
    <row r="10" spans="1:6" ht="18.75" hidden="1" customHeight="1">
      <c r="A10" s="2"/>
      <c r="B10" s="15"/>
      <c r="C10" s="15"/>
      <c r="D10" s="113" t="s">
        <v>165</v>
      </c>
      <c r="E10" s="113"/>
      <c r="F10" s="113"/>
    </row>
    <row r="11" spans="1:6" ht="18.75" hidden="1" customHeight="1">
      <c r="A11" s="2"/>
      <c r="B11" s="15"/>
      <c r="C11" s="15"/>
      <c r="D11" s="84" t="s">
        <v>100</v>
      </c>
      <c r="E11" s="64"/>
      <c r="F11" s="64"/>
    </row>
    <row r="12" spans="1:6" ht="32.25" hidden="1" customHeight="1">
      <c r="A12" s="2"/>
      <c r="B12" s="14"/>
      <c r="C12" s="14"/>
      <c r="D12" s="69" t="s">
        <v>101</v>
      </c>
      <c r="E12" s="65"/>
      <c r="F12" s="65"/>
    </row>
    <row r="13" spans="1:6" ht="40.5" hidden="1" customHeight="1">
      <c r="A13" s="121" t="s">
        <v>166</v>
      </c>
      <c r="B13" s="121"/>
      <c r="C13" s="121"/>
      <c r="D13" s="121"/>
      <c r="E13" s="121"/>
      <c r="F13" s="121"/>
    </row>
    <row r="14" spans="1:6" ht="17.25" customHeight="1" thickBot="1">
      <c r="A14" s="122" t="s">
        <v>92</v>
      </c>
      <c r="B14" s="123"/>
      <c r="C14" s="123"/>
      <c r="D14" s="123"/>
      <c r="E14" s="123"/>
      <c r="F14" s="123"/>
    </row>
    <row r="15" spans="1:6" ht="23.25" customHeight="1">
      <c r="A15" s="115" t="s">
        <v>91</v>
      </c>
      <c r="B15" s="115" t="s">
        <v>0</v>
      </c>
      <c r="C15" s="115" t="s">
        <v>195</v>
      </c>
      <c r="D15" s="118" t="s">
        <v>120</v>
      </c>
      <c r="E15" s="118" t="s">
        <v>196</v>
      </c>
      <c r="F15" s="118"/>
    </row>
    <row r="16" spans="1:6" ht="16.5" customHeight="1">
      <c r="A16" s="116"/>
      <c r="B16" s="116"/>
      <c r="C16" s="116"/>
      <c r="D16" s="119"/>
      <c r="E16" s="119"/>
      <c r="F16" s="119"/>
    </row>
    <row r="17" spans="1:6" ht="15.75" customHeight="1" thickBot="1">
      <c r="A17" s="116"/>
      <c r="B17" s="116"/>
      <c r="C17" s="116"/>
      <c r="D17" s="119"/>
      <c r="E17" s="119"/>
      <c r="F17" s="119"/>
    </row>
    <row r="18" spans="1:6" ht="15.75" customHeight="1" thickBot="1">
      <c r="A18" s="94">
        <v>1</v>
      </c>
      <c r="B18" s="95">
        <v>2</v>
      </c>
      <c r="C18" s="95">
        <v>3</v>
      </c>
      <c r="D18" s="4">
        <v>4</v>
      </c>
      <c r="E18" s="4">
        <v>5</v>
      </c>
      <c r="F18" s="4">
        <v>6</v>
      </c>
    </row>
    <row r="19" spans="1:6" ht="17.25" customHeight="1" thickBot="1">
      <c r="A19" s="37" t="s">
        <v>1</v>
      </c>
      <c r="B19" s="18" t="s">
        <v>2</v>
      </c>
      <c r="C19" s="107">
        <v>138147.70000000001</v>
      </c>
      <c r="D19" s="107">
        <v>158574</v>
      </c>
      <c r="E19" s="107">
        <f>D19-C19</f>
        <v>20426.299999999988</v>
      </c>
      <c r="F19" s="29"/>
    </row>
    <row r="20" spans="1:6" ht="20.25" customHeight="1" thickBot="1">
      <c r="A20" s="35" t="s">
        <v>5</v>
      </c>
      <c r="B20" s="6" t="s">
        <v>6</v>
      </c>
      <c r="C20" s="98">
        <v>95602.8</v>
      </c>
      <c r="D20" s="98">
        <v>97763</v>
      </c>
      <c r="E20" s="97">
        <f t="shared" ref="E20:E43" si="0">D20-C20</f>
        <v>2160.1999999999971</v>
      </c>
      <c r="F20" s="27"/>
    </row>
    <row r="21" spans="1:6" ht="35.25" customHeight="1" thickBot="1">
      <c r="A21" s="90" t="s">
        <v>14</v>
      </c>
      <c r="B21" s="91" t="s">
        <v>15</v>
      </c>
      <c r="C21" s="97">
        <v>12310</v>
      </c>
      <c r="D21" s="97">
        <v>12217</v>
      </c>
      <c r="E21" s="97">
        <f t="shared" si="0"/>
        <v>-93</v>
      </c>
      <c r="F21" s="30"/>
    </row>
    <row r="22" spans="1:6" ht="17.25" customHeight="1" thickBot="1">
      <c r="A22" s="35" t="s">
        <v>22</v>
      </c>
      <c r="B22" s="6" t="s">
        <v>21</v>
      </c>
      <c r="C22" s="98">
        <v>9398.5</v>
      </c>
      <c r="D22" s="98">
        <v>15465</v>
      </c>
      <c r="E22" s="97">
        <f t="shared" si="0"/>
        <v>6066.5</v>
      </c>
      <c r="F22" s="27"/>
    </row>
    <row r="23" spans="1:6" ht="39.75" customHeight="1" thickBot="1">
      <c r="A23" s="16" t="s">
        <v>86</v>
      </c>
      <c r="B23" s="6" t="s">
        <v>23</v>
      </c>
      <c r="C23" s="98">
        <v>731</v>
      </c>
      <c r="D23" s="98">
        <v>1709</v>
      </c>
      <c r="E23" s="97">
        <f t="shared" si="0"/>
        <v>978</v>
      </c>
      <c r="F23" s="27"/>
    </row>
    <row r="24" spans="1:6" ht="34.5" customHeight="1" thickBot="1">
      <c r="A24" s="35" t="s">
        <v>28</v>
      </c>
      <c r="B24" s="6" t="s">
        <v>29</v>
      </c>
      <c r="C24" s="98">
        <v>989</v>
      </c>
      <c r="D24" s="98">
        <v>1040</v>
      </c>
      <c r="E24" s="97">
        <f t="shared" si="0"/>
        <v>51</v>
      </c>
      <c r="F24" s="27"/>
    </row>
    <row r="25" spans="1:6" ht="39" customHeight="1" thickBot="1">
      <c r="A25" s="35" t="s">
        <v>31</v>
      </c>
      <c r="B25" s="7" t="s">
        <v>32</v>
      </c>
      <c r="C25" s="101">
        <v>5</v>
      </c>
      <c r="D25" s="98">
        <v>5</v>
      </c>
      <c r="E25" s="97">
        <f t="shared" si="0"/>
        <v>0</v>
      </c>
      <c r="F25" s="27"/>
    </row>
    <row r="26" spans="1:6" ht="75.75" thickBot="1">
      <c r="A26" s="39" t="s">
        <v>35</v>
      </c>
      <c r="B26" s="19" t="s">
        <v>36</v>
      </c>
      <c r="C26" s="102">
        <v>14300</v>
      </c>
      <c r="D26" s="97">
        <v>20107</v>
      </c>
      <c r="E26" s="97">
        <f t="shared" si="0"/>
        <v>5807</v>
      </c>
      <c r="F26" s="30"/>
    </row>
    <row r="27" spans="1:6" ht="96" customHeight="1" thickBot="1">
      <c r="A27" s="35" t="s">
        <v>39</v>
      </c>
      <c r="B27" s="6" t="s">
        <v>40</v>
      </c>
      <c r="C27" s="98">
        <v>558</v>
      </c>
      <c r="D27" s="98">
        <v>558</v>
      </c>
      <c r="E27" s="97">
        <f t="shared" si="0"/>
        <v>0</v>
      </c>
      <c r="F27" s="27"/>
    </row>
    <row r="28" spans="1:6" ht="114.75" customHeight="1" thickBot="1">
      <c r="A28" s="88" t="s">
        <v>160</v>
      </c>
      <c r="B28" s="89" t="s">
        <v>161</v>
      </c>
      <c r="C28" s="101">
        <v>45</v>
      </c>
      <c r="D28" s="98">
        <v>30</v>
      </c>
      <c r="E28" s="97">
        <f t="shared" si="0"/>
        <v>-15</v>
      </c>
      <c r="F28" s="27"/>
    </row>
    <row r="29" spans="1:6" ht="21" customHeight="1" thickBot="1">
      <c r="A29" s="35" t="s">
        <v>42</v>
      </c>
      <c r="B29" s="6" t="s">
        <v>43</v>
      </c>
      <c r="C29" s="98">
        <v>2510.4</v>
      </c>
      <c r="D29" s="98">
        <v>8360</v>
      </c>
      <c r="E29" s="97">
        <f t="shared" si="0"/>
        <v>5849.6</v>
      </c>
      <c r="F29" s="27"/>
    </row>
    <row r="30" spans="1:6" ht="31.5" customHeight="1" thickBot="1">
      <c r="A30" s="35" t="s">
        <v>198</v>
      </c>
      <c r="B30" s="6" t="s">
        <v>90</v>
      </c>
      <c r="C30" s="98">
        <v>1430</v>
      </c>
      <c r="D30" s="98">
        <v>1030</v>
      </c>
      <c r="E30" s="97">
        <f t="shared" si="0"/>
        <v>-400</v>
      </c>
      <c r="F30" s="27"/>
    </row>
    <row r="31" spans="1:6" ht="18.75" customHeight="1" thickBot="1">
      <c r="A31" s="35" t="s">
        <v>52</v>
      </c>
      <c r="B31" s="92" t="s">
        <v>53</v>
      </c>
      <c r="C31" s="97">
        <v>268</v>
      </c>
      <c r="D31" s="97">
        <v>290</v>
      </c>
      <c r="E31" s="97">
        <f t="shared" si="0"/>
        <v>22</v>
      </c>
      <c r="F31" s="27"/>
    </row>
    <row r="32" spans="1:6" ht="72.75" hidden="1" customHeight="1">
      <c r="A32" s="59" t="s">
        <v>126</v>
      </c>
      <c r="B32" s="96" t="s">
        <v>127</v>
      </c>
      <c r="C32" s="99"/>
      <c r="D32" s="98"/>
      <c r="E32" s="97">
        <f t="shared" si="0"/>
        <v>0</v>
      </c>
      <c r="F32" s="27"/>
    </row>
    <row r="33" spans="1:6" ht="20.25" customHeight="1" thickBot="1">
      <c r="A33" s="23" t="s">
        <v>54</v>
      </c>
      <c r="B33" s="63" t="s">
        <v>55</v>
      </c>
      <c r="C33" s="108">
        <v>334579.09999999998</v>
      </c>
      <c r="D33" s="109">
        <f>D34+D36+D38+D39</f>
        <v>348570.3</v>
      </c>
      <c r="E33" s="107">
        <f t="shared" si="0"/>
        <v>13991.200000000012</v>
      </c>
      <c r="F33" s="32"/>
    </row>
    <row r="34" spans="1:6" ht="36.75" customHeight="1" thickBot="1">
      <c r="A34" s="35" t="s">
        <v>58</v>
      </c>
      <c r="B34" s="6" t="s">
        <v>59</v>
      </c>
      <c r="C34" s="98">
        <v>95797</v>
      </c>
      <c r="D34" s="99">
        <v>99806</v>
      </c>
      <c r="E34" s="97">
        <f t="shared" si="0"/>
        <v>4009</v>
      </c>
      <c r="F34" s="33"/>
    </row>
    <row r="35" spans="1:6" ht="18" customHeight="1" thickBot="1">
      <c r="A35" s="47"/>
      <c r="B35" s="45" t="s">
        <v>197</v>
      </c>
      <c r="C35" s="103">
        <v>79141</v>
      </c>
      <c r="D35" s="99">
        <v>80698</v>
      </c>
      <c r="E35" s="97">
        <f t="shared" si="0"/>
        <v>1557</v>
      </c>
      <c r="F35" s="33"/>
    </row>
    <row r="36" spans="1:6" ht="37.5" customHeight="1" thickBot="1">
      <c r="A36" s="35" t="s">
        <v>61</v>
      </c>
      <c r="B36" s="92" t="s">
        <v>62</v>
      </c>
      <c r="C36" s="98">
        <v>26018.5</v>
      </c>
      <c r="D36" s="99">
        <v>16261.9</v>
      </c>
      <c r="E36" s="97">
        <f t="shared" si="0"/>
        <v>-9756.6</v>
      </c>
      <c r="F36" s="33"/>
    </row>
    <row r="37" spans="1:6" ht="42.75" hidden="1" customHeight="1">
      <c r="A37" s="16" t="s">
        <v>63</v>
      </c>
      <c r="B37" s="7" t="s">
        <v>64</v>
      </c>
      <c r="C37" s="101"/>
      <c r="D37" s="99"/>
      <c r="E37" s="97">
        <f t="shared" si="0"/>
        <v>0</v>
      </c>
      <c r="F37" s="33"/>
    </row>
    <row r="38" spans="1:6" ht="36" customHeight="1" thickBot="1">
      <c r="A38" s="90" t="s">
        <v>67</v>
      </c>
      <c r="B38" s="91" t="s">
        <v>68</v>
      </c>
      <c r="C38" s="97">
        <v>155265</v>
      </c>
      <c r="D38" s="100">
        <v>167938.1</v>
      </c>
      <c r="E38" s="97">
        <f t="shared" si="0"/>
        <v>12673.100000000006</v>
      </c>
      <c r="F38" s="21"/>
    </row>
    <row r="39" spans="1:6" ht="19.5" customHeight="1" thickBot="1">
      <c r="A39" s="35" t="s">
        <v>80</v>
      </c>
      <c r="B39" s="92" t="s">
        <v>81</v>
      </c>
      <c r="C39" s="98">
        <v>57498.6</v>
      </c>
      <c r="D39" s="99">
        <v>64564.3</v>
      </c>
      <c r="E39" s="97">
        <f t="shared" si="0"/>
        <v>7065.7000000000044</v>
      </c>
      <c r="F39" s="33"/>
    </row>
    <row r="40" spans="1:6" ht="73.5" customHeight="1" thickBot="1">
      <c r="A40" s="17" t="s">
        <v>82</v>
      </c>
      <c r="B40" s="8" t="s">
        <v>83</v>
      </c>
      <c r="C40" s="104">
        <v>46538.400000000001</v>
      </c>
      <c r="D40" s="105">
        <v>51987</v>
      </c>
      <c r="E40" s="111">
        <f t="shared" si="0"/>
        <v>5448.5999999999985</v>
      </c>
      <c r="F40" s="106"/>
    </row>
    <row r="41" spans="1:6" ht="73.5" customHeight="1" thickBot="1">
      <c r="A41" s="17" t="s">
        <v>134</v>
      </c>
      <c r="B41" s="8" t="s">
        <v>135</v>
      </c>
      <c r="C41" s="104">
        <v>10960.2</v>
      </c>
      <c r="D41" s="105">
        <v>12577.3</v>
      </c>
      <c r="E41" s="111">
        <f t="shared" si="0"/>
        <v>1617.0999999999985</v>
      </c>
      <c r="F41" s="106"/>
    </row>
    <row r="42" spans="1:6" ht="33.75" hidden="1" customHeight="1">
      <c r="A42" s="16" t="s">
        <v>162</v>
      </c>
      <c r="B42" s="7" t="s">
        <v>163</v>
      </c>
      <c r="C42" s="101"/>
      <c r="D42" s="99">
        <v>0</v>
      </c>
      <c r="E42" s="97">
        <f t="shared" si="0"/>
        <v>0</v>
      </c>
      <c r="F42" s="33">
        <v>0</v>
      </c>
    </row>
    <row r="43" spans="1:6" ht="19.5" thickBot="1">
      <c r="A43" s="93"/>
      <c r="B43" s="13" t="s">
        <v>84</v>
      </c>
      <c r="C43" s="109">
        <v>472726.8</v>
      </c>
      <c r="D43" s="110">
        <v>507144.3</v>
      </c>
      <c r="E43" s="107">
        <f t="shared" si="0"/>
        <v>34417.5</v>
      </c>
      <c r="F43" s="32"/>
    </row>
  </sheetData>
  <mergeCells count="15">
    <mergeCell ref="D9:F9"/>
    <mergeCell ref="D1:F1"/>
    <mergeCell ref="D2:F2"/>
    <mergeCell ref="D6:F6"/>
    <mergeCell ref="D7:F7"/>
    <mergeCell ref="D8:F8"/>
    <mergeCell ref="D10:F10"/>
    <mergeCell ref="A13:F13"/>
    <mergeCell ref="A14:F14"/>
    <mergeCell ref="A15:A17"/>
    <mergeCell ref="B15:B17"/>
    <mergeCell ref="D15:D17"/>
    <mergeCell ref="E15:E17"/>
    <mergeCell ref="F15:F17"/>
    <mergeCell ref="C15:C17"/>
  </mergeCells>
  <pageMargins left="0.11811023622047245" right="0.11811023622047245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Computer</cp:lastModifiedBy>
  <cp:lastPrinted>2022-11-10T11:14:51Z</cp:lastPrinted>
  <dcterms:created xsi:type="dcterms:W3CDTF">2019-03-15T06:04:14Z</dcterms:created>
  <dcterms:modified xsi:type="dcterms:W3CDTF">2022-12-27T10:38:43Z</dcterms:modified>
</cp:coreProperties>
</file>